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.vorozhishchev/Documents/labs/"/>
    </mc:Choice>
  </mc:AlternateContent>
  <xr:revisionPtr revIDLastSave="0" documentId="13_ncr:1_{4CE12621-A571-634F-B174-1B37479646B7}" xr6:coauthVersionLast="36" xr6:coauthVersionMax="36" xr10:uidLastSave="{00000000-0000-0000-0000-000000000000}"/>
  <bookViews>
    <workbookView xWindow="30360" yWindow="9420" windowWidth="30440" windowHeight="14520" xr2:uid="{97DD7879-40E0-3A45-B73C-77A49A69D5A7}"/>
  </bookViews>
  <sheets>
    <sheet name="Лист1" sheetId="1" r:id="rId1"/>
  </sheets>
  <definedNames>
    <definedName name="_xlchart.v1.0" hidden="1">Лист1!$B$2:$B$21</definedName>
    <definedName name="_xlchart.v1.1" hidden="1">Лист1!$H$2:$H$21</definedName>
    <definedName name="_xlchart.v1.2" hidden="1">Лист1!$B$2:$B$21</definedName>
    <definedName name="_xlchart.v1.3" hidden="1">Лист1!$H$2:$H$21</definedName>
    <definedName name="_xlchart.v1.4" hidden="1">Лист1!$B$2:$B$21</definedName>
    <definedName name="_xlchart.v1.5" hidden="1">Лист1!$H$2:$H$21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E24" i="1"/>
  <c r="C24" i="1"/>
  <c r="D23" i="1"/>
  <c r="E23" i="1"/>
  <c r="C23" i="1"/>
  <c r="D22" i="1"/>
  <c r="E22" i="1"/>
  <c r="C2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" i="1"/>
</calcChain>
</file>

<file path=xl/sharedStrings.xml><?xml version="1.0" encoding="utf-8"?>
<sst xmlns="http://schemas.openxmlformats.org/spreadsheetml/2006/main" count="32" uniqueCount="31">
  <si>
    <t>№п/п</t>
  </si>
  <si>
    <t>ФИО</t>
  </si>
  <si>
    <t>биология</t>
  </si>
  <si>
    <t>Сумма баллов</t>
  </si>
  <si>
    <t>ср. балл</t>
  </si>
  <si>
    <t>мин. Балл</t>
  </si>
  <si>
    <t>Макс. Балл</t>
  </si>
  <si>
    <t xml:space="preserve">Вихров Степан Глебович </t>
  </si>
  <si>
    <t xml:space="preserve">Лисицына Жанна Ефимовна </t>
  </si>
  <si>
    <t xml:space="preserve">Штельмах Артур Ростиславович </t>
  </si>
  <si>
    <t xml:space="preserve">Фастер Бронислав Богданович </t>
  </si>
  <si>
    <t xml:space="preserve">Набойщикова Юлия Юлиевна </t>
  </si>
  <si>
    <t xml:space="preserve">Милехин Яков Феоктистович </t>
  </si>
  <si>
    <t xml:space="preserve">Ягунова Татьяна Владиленовна </t>
  </si>
  <si>
    <t xml:space="preserve">Гришко Марк Пахомович </t>
  </si>
  <si>
    <t xml:space="preserve">Комзин Измаил Епифанович </t>
  </si>
  <si>
    <t xml:space="preserve">Пузанов Кузьма Евграфович </t>
  </si>
  <si>
    <t xml:space="preserve">Верясова Дина Владиленовна </t>
  </si>
  <si>
    <t xml:space="preserve">Яцкова Зоя Феликсовна </t>
  </si>
  <si>
    <t xml:space="preserve">Ульяшина Зоя Ростиславовна </t>
  </si>
  <si>
    <t xml:space="preserve">Коршикова Софья Емельяновна </t>
  </si>
  <si>
    <t xml:space="preserve">Цуцкова Анна Андрияновна </t>
  </si>
  <si>
    <t xml:space="preserve">Якухина Лидия Олеговна </t>
  </si>
  <si>
    <t xml:space="preserve">Яловкин Владислав Касьянович </t>
  </si>
  <si>
    <t xml:space="preserve">Канадина Злата Владленовна </t>
  </si>
  <si>
    <t xml:space="preserve">Сиянов Игнатий Евгениевич </t>
  </si>
  <si>
    <t xml:space="preserve">Кашарина Инесса Георгиевна </t>
  </si>
  <si>
    <t>математика</t>
  </si>
  <si>
    <t>русский</t>
  </si>
  <si>
    <t>Ср. балл</t>
  </si>
  <si>
    <t>макс. Балл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</si>
</sst>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2" fontId="0" fillId="3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СУММА БАЛЛОВ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Лист1!$B$2:$B$21</c:f>
              <c:strCache>
                <c:ptCount val="20"/>
                <c:pt idx="0">
                  <c:v>Вихров Степан Глебович </c:v>
                </c:pt>
                <c:pt idx="1">
                  <c:v>Лисицына Жанна Ефимовна </c:v>
                </c:pt>
                <c:pt idx="2">
                  <c:v>Штельмах Артур Ростиславович </c:v>
                </c:pt>
                <c:pt idx="3">
                  <c:v>Фастер Бронислав Богданович </c:v>
                </c:pt>
                <c:pt idx="4">
                  <c:v>Набойщикова Юлия Юлиевна </c:v>
                </c:pt>
                <c:pt idx="5">
                  <c:v>Милехин Яков Феоктистович </c:v>
                </c:pt>
                <c:pt idx="6">
                  <c:v>Ягунова Татьяна Владиленовна </c:v>
                </c:pt>
                <c:pt idx="7">
                  <c:v>Гришко Марк Пахомович </c:v>
                </c:pt>
                <c:pt idx="8">
                  <c:v>Комзин Измаил Епифанович </c:v>
                </c:pt>
                <c:pt idx="9">
                  <c:v>Пузанов Кузьма Евграфович </c:v>
                </c:pt>
                <c:pt idx="10">
                  <c:v>Верясова Дина Владиленовна </c:v>
                </c:pt>
                <c:pt idx="11">
                  <c:v>Яцкова Зоя Феликсовна </c:v>
                </c:pt>
                <c:pt idx="12">
                  <c:v>Ульяшина Зоя Ростиславовна </c:v>
                </c:pt>
                <c:pt idx="13">
                  <c:v>Коршикова Софья Емельяновна </c:v>
                </c:pt>
                <c:pt idx="14">
                  <c:v>Цуцкова Анна Андрияновна </c:v>
                </c:pt>
                <c:pt idx="15">
                  <c:v>Якухина Лидия Олеговна </c:v>
                </c:pt>
                <c:pt idx="16">
                  <c:v>Яловкин Владислав Касьянович </c:v>
                </c:pt>
                <c:pt idx="17">
                  <c:v>Канадина Злата Владленовна </c:v>
                </c:pt>
                <c:pt idx="18">
                  <c:v>Сиянов Игнатий Евгениевич </c:v>
                </c:pt>
                <c:pt idx="19">
                  <c:v>Кашарина Инесса Георгиевна </c:v>
                </c:pt>
              </c:strCache>
            </c:strRef>
          </c:cat>
          <c:val>
            <c:numRef>
              <c:f>Лист1!$F$2:$F$21</c:f>
              <c:numCache>
                <c:formatCode>General</c:formatCode>
                <c:ptCount val="20"/>
                <c:pt idx="0">
                  <c:v>135</c:v>
                </c:pt>
                <c:pt idx="1">
                  <c:v>249</c:v>
                </c:pt>
                <c:pt idx="2">
                  <c:v>156</c:v>
                </c:pt>
                <c:pt idx="3">
                  <c:v>195</c:v>
                </c:pt>
                <c:pt idx="4">
                  <c:v>127</c:v>
                </c:pt>
                <c:pt idx="5">
                  <c:v>169</c:v>
                </c:pt>
                <c:pt idx="6">
                  <c:v>129</c:v>
                </c:pt>
                <c:pt idx="7">
                  <c:v>203</c:v>
                </c:pt>
                <c:pt idx="8">
                  <c:v>97</c:v>
                </c:pt>
                <c:pt idx="9">
                  <c:v>217</c:v>
                </c:pt>
                <c:pt idx="10">
                  <c:v>97</c:v>
                </c:pt>
                <c:pt idx="11">
                  <c:v>220</c:v>
                </c:pt>
                <c:pt idx="12">
                  <c:v>209</c:v>
                </c:pt>
                <c:pt idx="13">
                  <c:v>155</c:v>
                </c:pt>
                <c:pt idx="14">
                  <c:v>168</c:v>
                </c:pt>
                <c:pt idx="15">
                  <c:v>77</c:v>
                </c:pt>
                <c:pt idx="16">
                  <c:v>86</c:v>
                </c:pt>
                <c:pt idx="17">
                  <c:v>198</c:v>
                </c:pt>
                <c:pt idx="18">
                  <c:v>222</c:v>
                </c:pt>
                <c:pt idx="19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FE-984B-A669-427C7C22DB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9643952"/>
        <c:axId val="259645632"/>
      </c:barChart>
      <c:catAx>
        <c:axId val="259643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9645632"/>
        <c:crosses val="autoZero"/>
        <c:auto val="1"/>
        <c:lblAlgn val="ctr"/>
        <c:lblOffset val="100"/>
        <c:noMultiLvlLbl val="0"/>
      </c:catAx>
      <c:valAx>
        <c:axId val="25964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9643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ru-RU"/>
              <a:t>СРЕДНЕЕ ЗНАЧЕНИЕ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Лист1!$B$2:$B$21</c:f>
              <c:strCache>
                <c:ptCount val="20"/>
                <c:pt idx="0">
                  <c:v>Вихров Степан Глебович </c:v>
                </c:pt>
                <c:pt idx="1">
                  <c:v>Лисицына Жанна Ефимовна </c:v>
                </c:pt>
                <c:pt idx="2">
                  <c:v>Штельмах Артур Ростиславович </c:v>
                </c:pt>
                <c:pt idx="3">
                  <c:v>Фастер Бронислав Богданович </c:v>
                </c:pt>
                <c:pt idx="4">
                  <c:v>Набойщикова Юлия Юлиевна </c:v>
                </c:pt>
                <c:pt idx="5">
                  <c:v>Милехин Яков Феоктистович </c:v>
                </c:pt>
                <c:pt idx="6">
                  <c:v>Ягунова Татьяна Владиленовна </c:v>
                </c:pt>
                <c:pt idx="7">
                  <c:v>Гришко Марк Пахомович </c:v>
                </c:pt>
                <c:pt idx="8">
                  <c:v>Комзин Измаил Епифанович </c:v>
                </c:pt>
                <c:pt idx="9">
                  <c:v>Пузанов Кузьма Евграфович </c:v>
                </c:pt>
                <c:pt idx="10">
                  <c:v>Верясова Дина Владиленовна </c:v>
                </c:pt>
                <c:pt idx="11">
                  <c:v>Яцкова Зоя Феликсовна </c:v>
                </c:pt>
                <c:pt idx="12">
                  <c:v>Ульяшина Зоя Ростиславовна </c:v>
                </c:pt>
                <c:pt idx="13">
                  <c:v>Коршикова Софья Емельяновна </c:v>
                </c:pt>
                <c:pt idx="14">
                  <c:v>Цуцкова Анна Андрияновна </c:v>
                </c:pt>
                <c:pt idx="15">
                  <c:v>Якухина Лидия Олеговна </c:v>
                </c:pt>
                <c:pt idx="16">
                  <c:v>Яловкин Владислав Касьянович </c:v>
                </c:pt>
                <c:pt idx="17">
                  <c:v>Канадина Злата Владленовна </c:v>
                </c:pt>
                <c:pt idx="18">
                  <c:v>Сиянов Игнатий Евгениевич </c:v>
                </c:pt>
                <c:pt idx="19">
                  <c:v>Кашарина Инесса Георгиевна </c:v>
                </c:pt>
              </c:strCache>
            </c:strRef>
          </c:cat>
          <c:val>
            <c:numRef>
              <c:f>Лист1!$G$2:$G$21</c:f>
              <c:numCache>
                <c:formatCode>0.00</c:formatCode>
                <c:ptCount val="20"/>
                <c:pt idx="0">
                  <c:v>45</c:v>
                </c:pt>
                <c:pt idx="1">
                  <c:v>83</c:v>
                </c:pt>
                <c:pt idx="2">
                  <c:v>52</c:v>
                </c:pt>
                <c:pt idx="3">
                  <c:v>65</c:v>
                </c:pt>
                <c:pt idx="4">
                  <c:v>42.333333333333336</c:v>
                </c:pt>
                <c:pt idx="5">
                  <c:v>56.333333333333336</c:v>
                </c:pt>
                <c:pt idx="6">
                  <c:v>43</c:v>
                </c:pt>
                <c:pt idx="7">
                  <c:v>67.666666666666671</c:v>
                </c:pt>
                <c:pt idx="8">
                  <c:v>32.333333333333336</c:v>
                </c:pt>
                <c:pt idx="9">
                  <c:v>72.333333333333329</c:v>
                </c:pt>
                <c:pt idx="10">
                  <c:v>32.333333333333336</c:v>
                </c:pt>
                <c:pt idx="11">
                  <c:v>73.333333333333329</c:v>
                </c:pt>
                <c:pt idx="12">
                  <c:v>69.666666666666671</c:v>
                </c:pt>
                <c:pt idx="13">
                  <c:v>51.666666666666664</c:v>
                </c:pt>
                <c:pt idx="14">
                  <c:v>56</c:v>
                </c:pt>
                <c:pt idx="15">
                  <c:v>25.666666666666668</c:v>
                </c:pt>
                <c:pt idx="16">
                  <c:v>28.666666666666668</c:v>
                </c:pt>
                <c:pt idx="17">
                  <c:v>66</c:v>
                </c:pt>
                <c:pt idx="18">
                  <c:v>74</c:v>
                </c:pt>
                <c:pt idx="19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99-ED4D-9857-963571B16E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253784112"/>
        <c:axId val="240557808"/>
      </c:barChart>
      <c:catAx>
        <c:axId val="2537841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40557808"/>
        <c:crosses val="autoZero"/>
        <c:auto val="1"/>
        <c:lblAlgn val="ctr"/>
        <c:lblOffset val="100"/>
        <c:noMultiLvlLbl val="0"/>
      </c:catAx>
      <c:valAx>
        <c:axId val="240557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3784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kumimoji="0" lang="ru-RU" sz="1400" b="0" i="0" u="none" strike="noStrike" kern="1200" cap="none" spc="0" normalizeH="0" baseline="0" noProof="0">
                <a:ln>
                  <a:noFill/>
                </a:ln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uLnTx/>
                <a:uFillTx/>
                <a:latin typeface="Calibri" panose="020F0502020204030204"/>
              </a:rPr>
              <a:t>МИНИМАЛЬНЫЙ БАЛЛ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Лист1!$B$2:$B$21</c:f>
              <c:strCache>
                <c:ptCount val="20"/>
                <c:pt idx="0">
                  <c:v>Вихров Степан Глебович </c:v>
                </c:pt>
                <c:pt idx="1">
                  <c:v>Лисицына Жанна Ефимовна </c:v>
                </c:pt>
                <c:pt idx="2">
                  <c:v>Штельмах Артур Ростиславович </c:v>
                </c:pt>
                <c:pt idx="3">
                  <c:v>Фастер Бронислав Богданович </c:v>
                </c:pt>
                <c:pt idx="4">
                  <c:v>Набойщикова Юлия Юлиевна </c:v>
                </c:pt>
                <c:pt idx="5">
                  <c:v>Милехин Яков Феоктистович </c:v>
                </c:pt>
                <c:pt idx="6">
                  <c:v>Ягунова Татьяна Владиленовна </c:v>
                </c:pt>
                <c:pt idx="7">
                  <c:v>Гришко Марк Пахомович </c:v>
                </c:pt>
                <c:pt idx="8">
                  <c:v>Комзин Измаил Епифанович </c:v>
                </c:pt>
                <c:pt idx="9">
                  <c:v>Пузанов Кузьма Евграфович </c:v>
                </c:pt>
                <c:pt idx="10">
                  <c:v>Верясова Дина Владиленовна </c:v>
                </c:pt>
                <c:pt idx="11">
                  <c:v>Яцкова Зоя Феликсовна </c:v>
                </c:pt>
                <c:pt idx="12">
                  <c:v>Ульяшина Зоя Ростиславовна </c:v>
                </c:pt>
                <c:pt idx="13">
                  <c:v>Коршикова Софья Емельяновна </c:v>
                </c:pt>
                <c:pt idx="14">
                  <c:v>Цуцкова Анна Андрияновна </c:v>
                </c:pt>
                <c:pt idx="15">
                  <c:v>Якухина Лидия Олеговна </c:v>
                </c:pt>
                <c:pt idx="16">
                  <c:v>Яловкин Владислав Касьянович </c:v>
                </c:pt>
                <c:pt idx="17">
                  <c:v>Канадина Злата Владленовна </c:v>
                </c:pt>
                <c:pt idx="18">
                  <c:v>Сиянов Игнатий Евгениевич </c:v>
                </c:pt>
                <c:pt idx="19">
                  <c:v>Кашарина Инесса Георгиевна </c:v>
                </c:pt>
              </c:strCache>
            </c:strRef>
          </c:cat>
          <c:val>
            <c:numRef>
              <c:f>Лист1!$H$2:$H$21</c:f>
              <c:numCache>
                <c:formatCode>General</c:formatCode>
                <c:ptCount val="20"/>
                <c:pt idx="0">
                  <c:v>10</c:v>
                </c:pt>
                <c:pt idx="1">
                  <c:v>68</c:v>
                </c:pt>
                <c:pt idx="2">
                  <c:v>37</c:v>
                </c:pt>
                <c:pt idx="3">
                  <c:v>4</c:v>
                </c:pt>
                <c:pt idx="4">
                  <c:v>36</c:v>
                </c:pt>
                <c:pt idx="5">
                  <c:v>19</c:v>
                </c:pt>
                <c:pt idx="6">
                  <c:v>7</c:v>
                </c:pt>
                <c:pt idx="7">
                  <c:v>25</c:v>
                </c:pt>
                <c:pt idx="8">
                  <c:v>3</c:v>
                </c:pt>
                <c:pt idx="9">
                  <c:v>54</c:v>
                </c:pt>
                <c:pt idx="10">
                  <c:v>12</c:v>
                </c:pt>
                <c:pt idx="11">
                  <c:v>37</c:v>
                </c:pt>
                <c:pt idx="12">
                  <c:v>27</c:v>
                </c:pt>
                <c:pt idx="13">
                  <c:v>1</c:v>
                </c:pt>
                <c:pt idx="14">
                  <c:v>33</c:v>
                </c:pt>
                <c:pt idx="15">
                  <c:v>13</c:v>
                </c:pt>
                <c:pt idx="16">
                  <c:v>11</c:v>
                </c:pt>
                <c:pt idx="17">
                  <c:v>30</c:v>
                </c:pt>
                <c:pt idx="18">
                  <c:v>66</c:v>
                </c:pt>
                <c:pt idx="19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3A-0446-B50C-54E65BBA7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88903312"/>
        <c:axId val="288480064"/>
        <c:axId val="0"/>
      </c:bar3DChart>
      <c:catAx>
        <c:axId val="288903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88480064"/>
        <c:crosses val="autoZero"/>
        <c:auto val="1"/>
        <c:lblAlgn val="ctr"/>
        <c:lblOffset val="100"/>
        <c:noMultiLvlLbl val="0"/>
      </c:catAx>
      <c:valAx>
        <c:axId val="288480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88903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МАКСИМАЛЬНЫЙ</a:t>
            </a:r>
            <a:r>
              <a:rPr lang="ru-RU" baseline="0"/>
              <a:t> БАЛЛ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Лист1!$B$2:$B$21</c:f>
              <c:strCache>
                <c:ptCount val="20"/>
                <c:pt idx="0">
                  <c:v>Вихров Степан Глебович </c:v>
                </c:pt>
                <c:pt idx="1">
                  <c:v>Лисицына Жанна Ефимовна </c:v>
                </c:pt>
                <c:pt idx="2">
                  <c:v>Штельмах Артур Ростиславович </c:v>
                </c:pt>
                <c:pt idx="3">
                  <c:v>Фастер Бронислав Богданович </c:v>
                </c:pt>
                <c:pt idx="4">
                  <c:v>Набойщикова Юлия Юлиевна </c:v>
                </c:pt>
                <c:pt idx="5">
                  <c:v>Милехин Яков Феоктистович </c:v>
                </c:pt>
                <c:pt idx="6">
                  <c:v>Ягунова Татьяна Владиленовна </c:v>
                </c:pt>
                <c:pt idx="7">
                  <c:v>Гришко Марк Пахомович </c:v>
                </c:pt>
                <c:pt idx="8">
                  <c:v>Комзин Измаил Епифанович </c:v>
                </c:pt>
                <c:pt idx="9">
                  <c:v>Пузанов Кузьма Евграфович </c:v>
                </c:pt>
                <c:pt idx="10">
                  <c:v>Верясова Дина Владиленовна </c:v>
                </c:pt>
                <c:pt idx="11">
                  <c:v>Яцкова Зоя Феликсовна </c:v>
                </c:pt>
                <c:pt idx="12">
                  <c:v>Ульяшина Зоя Ростиславовна </c:v>
                </c:pt>
                <c:pt idx="13">
                  <c:v>Коршикова Софья Емельяновна </c:v>
                </c:pt>
                <c:pt idx="14">
                  <c:v>Цуцкова Анна Андрияновна </c:v>
                </c:pt>
                <c:pt idx="15">
                  <c:v>Якухина Лидия Олеговна </c:v>
                </c:pt>
                <c:pt idx="16">
                  <c:v>Яловкин Владислав Касьянович </c:v>
                </c:pt>
                <c:pt idx="17">
                  <c:v>Канадина Злата Владленовна </c:v>
                </c:pt>
                <c:pt idx="18">
                  <c:v>Сиянов Игнатий Евгениевич </c:v>
                </c:pt>
                <c:pt idx="19">
                  <c:v>Кашарина Инесса Георгиевна </c:v>
                </c:pt>
              </c:strCache>
            </c:strRef>
          </c:cat>
          <c:val>
            <c:numRef>
              <c:f>Лист1!$I$2:$I$21</c:f>
              <c:numCache>
                <c:formatCode>General</c:formatCode>
                <c:ptCount val="20"/>
                <c:pt idx="0">
                  <c:v>64</c:v>
                </c:pt>
                <c:pt idx="1">
                  <c:v>100</c:v>
                </c:pt>
                <c:pt idx="2">
                  <c:v>73</c:v>
                </c:pt>
                <c:pt idx="3">
                  <c:v>96</c:v>
                </c:pt>
                <c:pt idx="4">
                  <c:v>50</c:v>
                </c:pt>
                <c:pt idx="5">
                  <c:v>98</c:v>
                </c:pt>
                <c:pt idx="6">
                  <c:v>71</c:v>
                </c:pt>
                <c:pt idx="7">
                  <c:v>99</c:v>
                </c:pt>
                <c:pt idx="8">
                  <c:v>74</c:v>
                </c:pt>
                <c:pt idx="9">
                  <c:v>98</c:v>
                </c:pt>
                <c:pt idx="10">
                  <c:v>52</c:v>
                </c:pt>
                <c:pt idx="11">
                  <c:v>97</c:v>
                </c:pt>
                <c:pt idx="12">
                  <c:v>100</c:v>
                </c:pt>
                <c:pt idx="13">
                  <c:v>97</c:v>
                </c:pt>
                <c:pt idx="14">
                  <c:v>100</c:v>
                </c:pt>
                <c:pt idx="15">
                  <c:v>50</c:v>
                </c:pt>
                <c:pt idx="16">
                  <c:v>42</c:v>
                </c:pt>
                <c:pt idx="17">
                  <c:v>93</c:v>
                </c:pt>
                <c:pt idx="18">
                  <c:v>87</c:v>
                </c:pt>
                <c:pt idx="19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96-DB48-8FB7-91EFE05A3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53848720"/>
        <c:axId val="253120976"/>
        <c:axId val="0"/>
      </c:bar3DChart>
      <c:catAx>
        <c:axId val="2538487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3120976"/>
        <c:crosses val="autoZero"/>
        <c:auto val="1"/>
        <c:lblAlgn val="ctr"/>
        <c:lblOffset val="100"/>
        <c:noMultiLvlLbl val="0"/>
      </c:catAx>
      <c:valAx>
        <c:axId val="253120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3848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2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355600</xdr:colOff>
      <xdr:row>0</xdr:row>
      <xdr:rowOff>120650</xdr:rowOff>
    </xdr:from>
    <xdr:to>
      <xdr:col>18</xdr:col>
      <xdr:colOff>508000</xdr:colOff>
      <xdr:row>20</xdr:row>
      <xdr:rowOff>114300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BC3B2CB0-CA1E-904B-AF49-85DB2F60C1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342900</xdr:colOff>
      <xdr:row>21</xdr:row>
      <xdr:rowOff>6350</xdr:rowOff>
    </xdr:from>
    <xdr:to>
      <xdr:col>18</xdr:col>
      <xdr:colOff>482600</xdr:colOff>
      <xdr:row>40</xdr:row>
      <xdr:rowOff>152400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F6D9B83A-F759-E248-943C-CA84A03092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368300</xdr:colOff>
      <xdr:row>42</xdr:row>
      <xdr:rowOff>6350</xdr:rowOff>
    </xdr:from>
    <xdr:to>
      <xdr:col>18</xdr:col>
      <xdr:colOff>482600</xdr:colOff>
      <xdr:row>67</xdr:row>
      <xdr:rowOff>152400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5B7D8402-79B8-5241-BDE6-C35CDDC947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469900</xdr:colOff>
      <xdr:row>24</xdr:row>
      <xdr:rowOff>184150</xdr:rowOff>
    </xdr:from>
    <xdr:to>
      <xdr:col>8</xdr:col>
      <xdr:colOff>762000</xdr:colOff>
      <xdr:row>45</xdr:row>
      <xdr:rowOff>12700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71D854C4-9637-FC41-8ACC-2063B07C05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F83A3-409E-1E41-8161-92B921245175}">
  <dimension ref="A1:I24"/>
  <sheetViews>
    <sheetView tabSelected="1" topLeftCell="A39" workbookViewId="0">
      <selection activeCell="J47" sqref="J47"/>
    </sheetView>
  </sheetViews>
  <sheetFormatPr baseColWidth="10" defaultRowHeight="16" x14ac:dyDescent="0.2"/>
  <cols>
    <col min="2" max="2" width="29.83203125" customWidth="1"/>
    <col min="4" max="4" width="12" customWidth="1"/>
    <col min="6" max="6" width="13.5" customWidth="1"/>
    <col min="7" max="7" width="11.664062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27</v>
      </c>
      <c r="E1" s="1" t="s">
        <v>28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 x14ac:dyDescent="0.2">
      <c r="A2">
        <v>1</v>
      </c>
      <c r="B2" t="s">
        <v>7</v>
      </c>
      <c r="C2">
        <v>61</v>
      </c>
      <c r="D2">
        <v>10</v>
      </c>
      <c r="E2">
        <v>64</v>
      </c>
      <c r="F2" s="2">
        <f>SUM(C2:E2)</f>
        <v>135</v>
      </c>
      <c r="G2" s="3">
        <f>AVERAGE(C2:E2)</f>
        <v>45</v>
      </c>
      <c r="H2" s="2">
        <f>MIN(C2:E2)</f>
        <v>10</v>
      </c>
      <c r="I2" s="2">
        <f>MAX(C2:E2)</f>
        <v>64</v>
      </c>
    </row>
    <row r="3" spans="1:9" x14ac:dyDescent="0.2">
      <c r="A3">
        <v>2</v>
      </c>
      <c r="B3" t="s">
        <v>8</v>
      </c>
      <c r="C3">
        <v>100</v>
      </c>
      <c r="D3">
        <v>68</v>
      </c>
      <c r="E3">
        <v>81</v>
      </c>
      <c r="F3" s="2">
        <f t="shared" ref="F3:F21" si="0">SUM(C3:E3)</f>
        <v>249</v>
      </c>
      <c r="G3" s="3">
        <f t="shared" ref="G3:G21" si="1">AVERAGE(C3:E3)</f>
        <v>83</v>
      </c>
      <c r="H3" s="2">
        <f t="shared" ref="H3:H21" si="2">MIN(C3:E3)</f>
        <v>68</v>
      </c>
      <c r="I3" s="2">
        <f t="shared" ref="I3:I21" si="3">MAX(C3:E3)</f>
        <v>100</v>
      </c>
    </row>
    <row r="4" spans="1:9" x14ac:dyDescent="0.2">
      <c r="A4">
        <v>3</v>
      </c>
      <c r="B4" t="s">
        <v>9</v>
      </c>
      <c r="C4">
        <v>37</v>
      </c>
      <c r="D4">
        <v>73</v>
      </c>
      <c r="E4">
        <v>46</v>
      </c>
      <c r="F4" s="2">
        <f t="shared" si="0"/>
        <v>156</v>
      </c>
      <c r="G4" s="3">
        <f t="shared" si="1"/>
        <v>52</v>
      </c>
      <c r="H4" s="2">
        <f t="shared" si="2"/>
        <v>37</v>
      </c>
      <c r="I4" s="2">
        <f t="shared" si="3"/>
        <v>73</v>
      </c>
    </row>
    <row r="5" spans="1:9" x14ac:dyDescent="0.2">
      <c r="A5">
        <v>4</v>
      </c>
      <c r="B5" t="s">
        <v>10</v>
      </c>
      <c r="C5">
        <v>96</v>
      </c>
      <c r="D5">
        <v>95</v>
      </c>
      <c r="E5">
        <v>4</v>
      </c>
      <c r="F5" s="2">
        <f t="shared" si="0"/>
        <v>195</v>
      </c>
      <c r="G5" s="3">
        <f t="shared" si="1"/>
        <v>65</v>
      </c>
      <c r="H5" s="2">
        <f t="shared" si="2"/>
        <v>4</v>
      </c>
      <c r="I5" s="2">
        <f t="shared" si="3"/>
        <v>96</v>
      </c>
    </row>
    <row r="6" spans="1:9" x14ac:dyDescent="0.2">
      <c r="A6">
        <v>5</v>
      </c>
      <c r="B6" t="s">
        <v>11</v>
      </c>
      <c r="C6">
        <v>36</v>
      </c>
      <c r="D6">
        <v>50</v>
      </c>
      <c r="E6">
        <v>41</v>
      </c>
      <c r="F6" s="2">
        <f t="shared" si="0"/>
        <v>127</v>
      </c>
      <c r="G6" s="3">
        <f t="shared" si="1"/>
        <v>42.333333333333336</v>
      </c>
      <c r="H6" s="2">
        <f t="shared" si="2"/>
        <v>36</v>
      </c>
      <c r="I6" s="2">
        <f t="shared" si="3"/>
        <v>50</v>
      </c>
    </row>
    <row r="7" spans="1:9" x14ac:dyDescent="0.2">
      <c r="A7">
        <v>6</v>
      </c>
      <c r="B7" t="s">
        <v>12</v>
      </c>
      <c r="C7">
        <v>98</v>
      </c>
      <c r="D7">
        <v>52</v>
      </c>
      <c r="E7">
        <v>19</v>
      </c>
      <c r="F7" s="2">
        <f t="shared" si="0"/>
        <v>169</v>
      </c>
      <c r="G7" s="3">
        <f t="shared" si="1"/>
        <v>56.333333333333336</v>
      </c>
      <c r="H7" s="2">
        <f t="shared" si="2"/>
        <v>19</v>
      </c>
      <c r="I7" s="2">
        <f t="shared" si="3"/>
        <v>98</v>
      </c>
    </row>
    <row r="8" spans="1:9" x14ac:dyDescent="0.2">
      <c r="A8">
        <v>7</v>
      </c>
      <c r="B8" t="s">
        <v>13</v>
      </c>
      <c r="C8">
        <v>71</v>
      </c>
      <c r="D8">
        <v>7</v>
      </c>
      <c r="E8">
        <v>51</v>
      </c>
      <c r="F8" s="2">
        <f t="shared" si="0"/>
        <v>129</v>
      </c>
      <c r="G8" s="3">
        <f t="shared" si="1"/>
        <v>43</v>
      </c>
      <c r="H8" s="2">
        <f t="shared" si="2"/>
        <v>7</v>
      </c>
      <c r="I8" s="2">
        <f t="shared" si="3"/>
        <v>71</v>
      </c>
    </row>
    <row r="9" spans="1:9" x14ac:dyDescent="0.2">
      <c r="A9">
        <v>8</v>
      </c>
      <c r="B9" t="s">
        <v>14</v>
      </c>
      <c r="C9">
        <v>99</v>
      </c>
      <c r="D9">
        <v>79</v>
      </c>
      <c r="E9">
        <v>25</v>
      </c>
      <c r="F9" s="2">
        <f t="shared" si="0"/>
        <v>203</v>
      </c>
      <c r="G9" s="3">
        <f t="shared" si="1"/>
        <v>67.666666666666671</v>
      </c>
      <c r="H9" s="2">
        <f t="shared" si="2"/>
        <v>25</v>
      </c>
      <c r="I9" s="2">
        <f t="shared" si="3"/>
        <v>99</v>
      </c>
    </row>
    <row r="10" spans="1:9" x14ac:dyDescent="0.2">
      <c r="A10">
        <v>9</v>
      </c>
      <c r="B10" t="s">
        <v>15</v>
      </c>
      <c r="C10">
        <v>20</v>
      </c>
      <c r="D10">
        <v>3</v>
      </c>
      <c r="E10">
        <v>74</v>
      </c>
      <c r="F10" s="2">
        <f t="shared" si="0"/>
        <v>97</v>
      </c>
      <c r="G10" s="3">
        <f t="shared" si="1"/>
        <v>32.333333333333336</v>
      </c>
      <c r="H10" s="2">
        <f t="shared" si="2"/>
        <v>3</v>
      </c>
      <c r="I10" s="2">
        <f t="shared" si="3"/>
        <v>74</v>
      </c>
    </row>
    <row r="11" spans="1:9" x14ac:dyDescent="0.2">
      <c r="A11">
        <v>10</v>
      </c>
      <c r="B11" t="s">
        <v>16</v>
      </c>
      <c r="C11">
        <v>98</v>
      </c>
      <c r="D11">
        <v>65</v>
      </c>
      <c r="E11">
        <v>54</v>
      </c>
      <c r="F11" s="2">
        <f t="shared" si="0"/>
        <v>217</v>
      </c>
      <c r="G11" s="3">
        <f t="shared" si="1"/>
        <v>72.333333333333329</v>
      </c>
      <c r="H11" s="2">
        <f t="shared" si="2"/>
        <v>54</v>
      </c>
      <c r="I11" s="2">
        <f t="shared" si="3"/>
        <v>98</v>
      </c>
    </row>
    <row r="12" spans="1:9" x14ac:dyDescent="0.2">
      <c r="A12">
        <v>11</v>
      </c>
      <c r="B12" t="s">
        <v>17</v>
      </c>
      <c r="C12">
        <v>52</v>
      </c>
      <c r="D12">
        <v>33</v>
      </c>
      <c r="E12">
        <v>12</v>
      </c>
      <c r="F12" s="2">
        <f t="shared" si="0"/>
        <v>97</v>
      </c>
      <c r="G12" s="3">
        <f t="shared" si="1"/>
        <v>32.333333333333336</v>
      </c>
      <c r="H12" s="2">
        <f t="shared" si="2"/>
        <v>12</v>
      </c>
      <c r="I12" s="2">
        <f t="shared" si="3"/>
        <v>52</v>
      </c>
    </row>
    <row r="13" spans="1:9" x14ac:dyDescent="0.2">
      <c r="A13">
        <v>12</v>
      </c>
      <c r="B13" t="s">
        <v>18</v>
      </c>
      <c r="C13">
        <v>86</v>
      </c>
      <c r="D13">
        <v>37</v>
      </c>
      <c r="E13">
        <v>97</v>
      </c>
      <c r="F13" s="2">
        <f t="shared" si="0"/>
        <v>220</v>
      </c>
      <c r="G13" s="3">
        <f t="shared" si="1"/>
        <v>73.333333333333329</v>
      </c>
      <c r="H13" s="2">
        <f t="shared" si="2"/>
        <v>37</v>
      </c>
      <c r="I13" s="2">
        <f t="shared" si="3"/>
        <v>97</v>
      </c>
    </row>
    <row r="14" spans="1:9" x14ac:dyDescent="0.2">
      <c r="A14">
        <v>13</v>
      </c>
      <c r="B14" t="s">
        <v>19</v>
      </c>
      <c r="C14">
        <v>82</v>
      </c>
      <c r="D14">
        <v>27</v>
      </c>
      <c r="E14">
        <v>100</v>
      </c>
      <c r="F14" s="2">
        <f t="shared" si="0"/>
        <v>209</v>
      </c>
      <c r="G14" s="3">
        <f t="shared" si="1"/>
        <v>69.666666666666671</v>
      </c>
      <c r="H14" s="2">
        <f t="shared" si="2"/>
        <v>27</v>
      </c>
      <c r="I14" s="2">
        <f t="shared" si="3"/>
        <v>100</v>
      </c>
    </row>
    <row r="15" spans="1:9" x14ac:dyDescent="0.2">
      <c r="A15">
        <v>14</v>
      </c>
      <c r="B15" t="s">
        <v>20</v>
      </c>
      <c r="C15">
        <v>1</v>
      </c>
      <c r="D15">
        <v>57</v>
      </c>
      <c r="E15">
        <v>97</v>
      </c>
      <c r="F15" s="2">
        <f t="shared" si="0"/>
        <v>155</v>
      </c>
      <c r="G15" s="3">
        <f t="shared" si="1"/>
        <v>51.666666666666664</v>
      </c>
      <c r="H15" s="2">
        <f t="shared" si="2"/>
        <v>1</v>
      </c>
      <c r="I15" s="2">
        <f t="shared" si="3"/>
        <v>97</v>
      </c>
    </row>
    <row r="16" spans="1:9" x14ac:dyDescent="0.2">
      <c r="A16">
        <v>15</v>
      </c>
      <c r="B16" t="s">
        <v>21</v>
      </c>
      <c r="C16">
        <v>100</v>
      </c>
      <c r="D16">
        <v>35</v>
      </c>
      <c r="E16">
        <v>33</v>
      </c>
      <c r="F16" s="2">
        <f t="shared" si="0"/>
        <v>168</v>
      </c>
      <c r="G16" s="3">
        <f t="shared" si="1"/>
        <v>56</v>
      </c>
      <c r="H16" s="2">
        <f t="shared" si="2"/>
        <v>33</v>
      </c>
      <c r="I16" s="2">
        <f t="shared" si="3"/>
        <v>100</v>
      </c>
    </row>
    <row r="17" spans="1:9" x14ac:dyDescent="0.2">
      <c r="A17">
        <v>16</v>
      </c>
      <c r="B17" t="s">
        <v>22</v>
      </c>
      <c r="C17">
        <v>50</v>
      </c>
      <c r="D17">
        <v>13</v>
      </c>
      <c r="E17">
        <v>14</v>
      </c>
      <c r="F17" s="2">
        <f t="shared" si="0"/>
        <v>77</v>
      </c>
      <c r="G17" s="3">
        <f t="shared" si="1"/>
        <v>25.666666666666668</v>
      </c>
      <c r="H17" s="2">
        <f t="shared" si="2"/>
        <v>13</v>
      </c>
      <c r="I17" s="2">
        <f t="shared" si="3"/>
        <v>50</v>
      </c>
    </row>
    <row r="18" spans="1:9" x14ac:dyDescent="0.2">
      <c r="A18">
        <v>17</v>
      </c>
      <c r="B18" t="s">
        <v>23</v>
      </c>
      <c r="C18">
        <v>11</v>
      </c>
      <c r="D18">
        <v>33</v>
      </c>
      <c r="E18">
        <v>42</v>
      </c>
      <c r="F18" s="2">
        <f t="shared" si="0"/>
        <v>86</v>
      </c>
      <c r="G18" s="3">
        <f t="shared" si="1"/>
        <v>28.666666666666668</v>
      </c>
      <c r="H18" s="2">
        <f t="shared" si="2"/>
        <v>11</v>
      </c>
      <c r="I18" s="2">
        <f t="shared" si="3"/>
        <v>42</v>
      </c>
    </row>
    <row r="19" spans="1:9" x14ac:dyDescent="0.2">
      <c r="A19">
        <v>18</v>
      </c>
      <c r="B19" t="s">
        <v>24</v>
      </c>
      <c r="C19">
        <v>93</v>
      </c>
      <c r="D19">
        <v>30</v>
      </c>
      <c r="E19">
        <v>75</v>
      </c>
      <c r="F19" s="2">
        <f t="shared" si="0"/>
        <v>198</v>
      </c>
      <c r="G19" s="3">
        <f t="shared" si="1"/>
        <v>66</v>
      </c>
      <c r="H19" s="2">
        <f t="shared" si="2"/>
        <v>30</v>
      </c>
      <c r="I19" s="2">
        <f t="shared" si="3"/>
        <v>93</v>
      </c>
    </row>
    <row r="20" spans="1:9" x14ac:dyDescent="0.2">
      <c r="A20">
        <v>19</v>
      </c>
      <c r="B20" t="s">
        <v>25</v>
      </c>
      <c r="C20">
        <v>69</v>
      </c>
      <c r="D20">
        <v>87</v>
      </c>
      <c r="E20">
        <v>66</v>
      </c>
      <c r="F20" s="2">
        <f t="shared" si="0"/>
        <v>222</v>
      </c>
      <c r="G20" s="3">
        <f t="shared" si="1"/>
        <v>74</v>
      </c>
      <c r="H20" s="2">
        <f t="shared" si="2"/>
        <v>66</v>
      </c>
      <c r="I20" s="2">
        <f t="shared" si="3"/>
        <v>87</v>
      </c>
    </row>
    <row r="21" spans="1:9" x14ac:dyDescent="0.2">
      <c r="A21">
        <v>20</v>
      </c>
      <c r="B21" t="s">
        <v>26</v>
      </c>
      <c r="C21">
        <v>66</v>
      </c>
      <c r="D21">
        <v>67</v>
      </c>
      <c r="E21">
        <v>47</v>
      </c>
      <c r="F21" s="2">
        <f t="shared" si="0"/>
        <v>180</v>
      </c>
      <c r="G21" s="3">
        <f t="shared" si="1"/>
        <v>60</v>
      </c>
      <c r="H21" s="2">
        <f t="shared" si="2"/>
        <v>47</v>
      </c>
      <c r="I21" s="2">
        <f t="shared" si="3"/>
        <v>67</v>
      </c>
    </row>
    <row r="22" spans="1:9" x14ac:dyDescent="0.2">
      <c r="B22" s="1" t="s">
        <v>29</v>
      </c>
      <c r="C22" s="1">
        <f>AVERAGE(C2:C21)</f>
        <v>66.3</v>
      </c>
      <c r="D22" s="1">
        <f t="shared" ref="D22:E22" si="4">AVERAGE(D2:D21)</f>
        <v>46.05</v>
      </c>
      <c r="E22" s="1">
        <f t="shared" si="4"/>
        <v>52.1</v>
      </c>
    </row>
    <row r="23" spans="1:9" x14ac:dyDescent="0.2">
      <c r="B23" s="1" t="s">
        <v>5</v>
      </c>
      <c r="C23" s="1">
        <f>MIN(C2:C21)</f>
        <v>1</v>
      </c>
      <c r="D23" s="1">
        <f t="shared" ref="D23:E23" si="5">MIN(D2:D21)</f>
        <v>3</v>
      </c>
      <c r="E23" s="1">
        <f t="shared" si="5"/>
        <v>4</v>
      </c>
    </row>
    <row r="24" spans="1:9" x14ac:dyDescent="0.2">
      <c r="B24" s="1" t="s">
        <v>30</v>
      </c>
      <c r="C24" s="1">
        <f>MAX(C2:C21)</f>
        <v>100</v>
      </c>
      <c r="D24" s="1">
        <f t="shared" ref="D24:E24" si="6">MAX(D2:D21)</f>
        <v>95</v>
      </c>
      <c r="E24" s="1">
        <f t="shared" si="6"/>
        <v>100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2019-03-15T10:10:46Z</dcterms:created>
  <dcterms:modified xsi:type="dcterms:W3CDTF">2019-03-15T11:11:39Z</dcterms:modified>
</cp:coreProperties>
</file>